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 activeTab="1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N34" i="2" l="1"/>
  <c r="D68" i="1"/>
  <c r="E68" i="1"/>
  <c r="F68" i="1"/>
  <c r="G68" i="1"/>
  <c r="H68" i="1"/>
  <c r="I68" i="1"/>
  <c r="J68" i="1"/>
  <c r="K68" i="1"/>
  <c r="L68" i="1"/>
  <c r="M68" i="1"/>
  <c r="B68" i="1"/>
  <c r="K32" i="2" l="1"/>
  <c r="N32" i="2" s="1"/>
  <c r="N30" i="2" s="1"/>
  <c r="W30" i="2" l="1"/>
  <c r="A30" i="2"/>
  <c r="M44" i="2" l="1"/>
  <c r="B44" i="2"/>
  <c r="M43" i="2"/>
  <c r="B43" i="2"/>
  <c r="M42" i="2"/>
  <c r="B42" i="2"/>
  <c r="M37" i="2"/>
  <c r="B37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B42" i="1"/>
  <c r="B41" i="1"/>
  <c r="B16" i="1"/>
  <c r="B15" i="2" s="1"/>
  <c r="B15" i="1"/>
  <c r="B14" i="2" s="1"/>
  <c r="B12" i="2"/>
  <c r="B9" i="1"/>
  <c r="B8" i="2" s="1"/>
  <c r="A63" i="1" l="1"/>
  <c r="A67" i="1"/>
  <c r="Y34" i="2" l="1"/>
  <c r="W34" i="2"/>
  <c r="A55" i="1"/>
  <c r="C54" i="1" s="1"/>
  <c r="C68" i="1" s="1"/>
  <c r="B25" i="2" l="1"/>
  <c r="B70" i="1"/>
  <c r="N72" i="1" s="1"/>
  <c r="N68" i="1" l="1"/>
</calcChain>
</file>

<file path=xl/sharedStrings.xml><?xml version="1.0" encoding="utf-8"?>
<sst xmlns="http://schemas.openxmlformats.org/spreadsheetml/2006/main" count="222" uniqueCount="151">
  <si>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</si>
  <si>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</si>
  <si>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</si>
  <si>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</si>
  <si>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</si>
  <si>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</si>
  <si>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</si>
  <si>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</si>
  <si>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</si>
  <si>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</si>
  <si>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</si>
  <si>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</si>
  <si>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</si>
  <si>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</si>
  <si>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</si>
  <si>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</si>
  <si>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</si>
  <si>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</si>
  <si>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</si>
  <si>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</si>
  <si>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</si>
  <si>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Jumlah siswa yang mengikuti ajang kompetisi/ lomba akademik dan non akademik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</si>
  <si>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</si>
  <si>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</si>
  <si>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</si>
  <si>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</si>
  <si>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</si>
  <si>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</si>
  <si>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</si>
  <si>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</si>
  <si>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</si>
  <si>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</si>
  <si>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</si>
  <si>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</si>
  <si>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</si>
  <si>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</si>
  <si>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</si>
  <si>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</si>
  <si>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</si>
  <si>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</si>
  <si>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</si>
  <si>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</si>
  <si>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</si>
  <si>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</si>
  <si>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</si>
  <si>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</si>
  <si>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</si>
  <si>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</si>
  <si>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</si>
  <si>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</si>
  <si>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</si>
  <si>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</si>
  <si>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</si>
  <si>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</si>
  <si>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</si>
  <si>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</si>
  <si>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</si>
  <si>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</si>
  <si>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</si>
  <si>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</si>
  <si>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</si>
  <si>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</si>
  <si>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</si>
  <si>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</si>
  <si>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</si>
  <si>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</si>
  <si>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</si>
  <si>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</si>
  <si>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</si>
  <si>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</si>
  <si>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</si>
  <si>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</si>
  <si>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</si>
  <si>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</si>
  <si>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</si>
  <si>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</si>
  <si>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</si>
  <si>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</si>
  <si>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</si>
  <si>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</si>
  <si>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</si>
  <si>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Utama</t>
  </si>
  <si>
    <t>Komponen I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</si>
  <si>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</si>
  <si>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</si>
  <si>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</si>
  <si>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</si>
  <si>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</si>
  <si>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</si>
  <si>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</si>
  <si>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</si>
  <si>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</si>
  <si>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</si>
  <si>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</si>
  <si>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</si>
  <si>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</si>
  <si>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</si>
  <si>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</si>
  <si>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</si>
  <si>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</si>
  <si>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</si>
  <si>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</si>
  <si>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</si>
  <si>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</si>
  <si>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</si>
  <si>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</si>
  <si>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</si>
  <si>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</si>
  <si>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</si>
  <si>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</si>
  <si>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</si>
  <si>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</si>
  <si>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</si>
  <si>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</si>
  <si>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</si>
  <si>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</si>
  <si>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</si>
  <si>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</si>
  <si>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</si>
  <si>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</si>
  <si>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</si>
  <si>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</si>
  <si>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</si>
  <si>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</si>
  <si>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</si>
  <si>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</si>
  <si>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</si>
  <si>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</si>
  <si>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</si>
  <si>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</si>
  <si>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</si>
  <si>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</si>
  <si>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</si>
  <si>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</si>
  <si>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</si>
  <si>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</si>
  <si>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</si>
  <si>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</si>
  <si>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</si>
  <si>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</si>
  <si>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</si>
  <si>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PROGRAM PENGELOLAA PENDIDIKAN</t>
  </si>
  <si>
    <t>PENGELOLAAN PENDIDIKAN SEKOLAH MENENGAH PERTAMA</t>
  </si>
  <si>
    <t>Sekolah</t>
  </si>
  <si>
    <t>Pelaksanaan Sosialisasi dan Advokasi Kebijakan Bidang Pendidikan</t>
  </si>
  <si>
    <t>Perubahan Kebijakan Bidang Pendidikan</t>
  </si>
  <si>
    <t>_ Pemeliharaan Aplikasi PPDB</t>
  </si>
  <si>
    <t>Pemeliharan Aplikasi</t>
  </si>
  <si>
    <t>paket</t>
  </si>
  <si>
    <t>APLIKASI PPDB</t>
  </si>
  <si>
    <t>Jumlah Sekolah yang mengikuti PPDB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</si>
</sst>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13" x14ac:knownFonts="1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</cellStyleXfs>
  <cellXfs count="10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/>
    <xf numFmtId="0" fontId="0" fillId="0" borderId="0" xfId="0" applyAlignment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/>
    <xf numFmtId="0" fontId="4" fillId="0" borderId="0" xfId="0" applyFont="1"/>
    <xf numFmtId="0" fontId="4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9" fillId="2" borderId="1" xfId="2" applyNumberFormat="1" applyFont="1" applyFill="1" applyBorder="1"/>
    <xf numFmtId="0" fontId="5" fillId="0" borderId="0" xfId="0" applyFont="1" applyAlignment="1">
      <alignment horizontal="center"/>
    </xf>
    <xf numFmtId="165" fontId="8" fillId="0" borderId="0" xfId="0" applyNumberFormat="1" applyFont="1"/>
    <xf numFmtId="0" fontId="10" fillId="0" borderId="0" xfId="0" applyFont="1"/>
    <xf numFmtId="41" fontId="8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3" fillId="0" borderId="1" xfId="0" quotePrefix="1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165" fontId="0" fillId="0" borderId="0" xfId="0" applyNumberFormat="1"/>
    <xf numFmtId="165" fontId="7" fillId="0" borderId="0" xfId="0" applyNumberFormat="1" applyFont="1"/>
    <xf numFmtId="0" fontId="4" fillId="0" borderId="0" xfId="0" applyFont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4" fillId="0" borderId="0" xfId="2" applyNumberFormat="1" applyFont="1" applyBorder="1" applyAlignment="1">
      <alignment horizontal="center"/>
    </xf>
    <xf numFmtId="165" fontId="5" fillId="0" borderId="0" xfId="2" applyNumberFormat="1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9" fontId="9" fillId="0" borderId="5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5" fontId="4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165" fontId="0" fillId="0" borderId="1" xfId="2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zoomScale="90" zoomScaleNormal="90" workbookViewId="0">
      <selection activeCell="F72" sqref="F72"/>
    </sheetView>
  </sheetViews>
  <sheetFormatPr defaultColWidth="9" defaultRowHeight="15" x14ac:dyDescent="0.2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 x14ac:dyDescent="0.25">
      <c r="C1" s="23" t="s">
        <v>0</v>
      </c>
    </row>
    <row r="3" spans="1:13" x14ac:dyDescent="0.25">
      <c r="A3" s="4" t="s">
        <v>1</v>
      </c>
      <c r="B3" s="62" t="s">
        <v>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x14ac:dyDescent="0.25">
      <c r="A4" s="4" t="s">
        <v>3</v>
      </c>
      <c r="B4" s="62" t="s">
        <v>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x14ac:dyDescent="0.25">
      <c r="A5" s="71" t="s">
        <v>4</v>
      </c>
      <c r="B5" s="79" t="s">
        <v>5</v>
      </c>
      <c r="C5" s="79"/>
      <c r="D5" s="79"/>
      <c r="E5" s="79"/>
      <c r="F5" s="79"/>
      <c r="G5" s="79" t="s">
        <v>6</v>
      </c>
      <c r="H5" s="79"/>
      <c r="I5" s="79"/>
      <c r="J5" s="79"/>
      <c r="K5" s="79" t="s">
        <v>7</v>
      </c>
      <c r="L5" s="79"/>
      <c r="M5" s="79"/>
    </row>
    <row r="6" spans="1:13" ht="30.95" customHeight="1" x14ac:dyDescent="0.25">
      <c r="A6" s="71"/>
      <c r="B6" s="82" t="s">
        <v>8</v>
      </c>
      <c r="C6" s="82"/>
      <c r="D6" s="82"/>
      <c r="E6" s="82"/>
      <c r="F6" s="82"/>
      <c r="G6" s="79" t="s">
        <v>9</v>
      </c>
      <c r="H6" s="79"/>
      <c r="I6" s="79"/>
      <c r="J6" s="79"/>
      <c r="K6" s="79" t="s">
        <v>10</v>
      </c>
      <c r="L6" s="79"/>
      <c r="M6" s="79"/>
    </row>
    <row r="7" spans="1:13" x14ac:dyDescent="0.25">
      <c r="A7" s="4" t="s">
        <v>11</v>
      </c>
      <c r="B7" s="80" t="s">
        <v>141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x14ac:dyDescent="0.25">
      <c r="A8" s="72" t="s">
        <v>12</v>
      </c>
      <c r="B8" s="79" t="s">
        <v>5</v>
      </c>
      <c r="C8" s="79"/>
      <c r="D8" s="79"/>
      <c r="E8" s="79"/>
      <c r="F8" s="79"/>
      <c r="G8" s="79" t="s">
        <v>6</v>
      </c>
      <c r="H8" s="79"/>
      <c r="I8" s="79"/>
      <c r="J8" s="79"/>
      <c r="K8" s="79" t="s">
        <v>7</v>
      </c>
      <c r="L8" s="79"/>
      <c r="M8" s="79"/>
    </row>
    <row r="9" spans="1:13" ht="30" customHeight="1" x14ac:dyDescent="0.25">
      <c r="A9" s="72"/>
      <c r="B9" s="86" t="str">
        <f>'[1]FORMAT KAK'!$B$9</f>
        <v>Persentase APS 13-15 Tahun</v>
      </c>
      <c r="C9" s="86"/>
      <c r="D9" s="86"/>
      <c r="E9" s="86"/>
      <c r="F9" s="86"/>
      <c r="G9" s="79">
        <v>100</v>
      </c>
      <c r="H9" s="79"/>
      <c r="I9" s="79"/>
      <c r="J9" s="79"/>
      <c r="K9" s="79" t="s">
        <v>13</v>
      </c>
      <c r="L9" s="79"/>
      <c r="M9" s="79"/>
    </row>
    <row r="10" spans="1:13" x14ac:dyDescent="0.25">
      <c r="A10" s="72"/>
      <c r="B10" s="82"/>
      <c r="C10" s="82"/>
      <c r="D10" s="82"/>
      <c r="E10" s="82"/>
      <c r="F10" s="82"/>
      <c r="G10" s="79" t="s">
        <v>14</v>
      </c>
      <c r="H10" s="79"/>
      <c r="I10" s="79"/>
      <c r="J10" s="79"/>
      <c r="K10" s="79" t="s">
        <v>13</v>
      </c>
      <c r="L10" s="79"/>
      <c r="M10" s="79"/>
    </row>
    <row r="11" spans="1:13" x14ac:dyDescent="0.25">
      <c r="A11" s="72"/>
      <c r="B11" s="78" t="s">
        <v>15</v>
      </c>
      <c r="C11" s="79"/>
      <c r="D11" s="79"/>
      <c r="E11" s="79"/>
      <c r="F11" s="79"/>
      <c r="G11" s="78" t="s">
        <v>15</v>
      </c>
      <c r="H11" s="79"/>
      <c r="I11" s="79"/>
      <c r="J11" s="79"/>
      <c r="K11" s="78" t="s">
        <v>15</v>
      </c>
      <c r="L11" s="79"/>
      <c r="M11" s="79"/>
    </row>
    <row r="12" spans="1:13" x14ac:dyDescent="0.25">
      <c r="A12" s="72"/>
      <c r="B12" s="78" t="s">
        <v>15</v>
      </c>
      <c r="C12" s="79"/>
      <c r="D12" s="79"/>
      <c r="E12" s="79"/>
      <c r="F12" s="79"/>
      <c r="G12" s="78" t="s">
        <v>15</v>
      </c>
      <c r="H12" s="79"/>
      <c r="I12" s="79"/>
      <c r="J12" s="79"/>
      <c r="K12" s="78" t="s">
        <v>15</v>
      </c>
      <c r="L12" s="79"/>
      <c r="M12" s="79"/>
    </row>
    <row r="13" spans="1:13" x14ac:dyDescent="0.25">
      <c r="A13" s="4" t="s">
        <v>16</v>
      </c>
      <c r="B13" s="85" t="s">
        <v>142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</row>
    <row r="14" spans="1:13" x14ac:dyDescent="0.25">
      <c r="A14" s="72" t="s">
        <v>17</v>
      </c>
      <c r="B14" s="79" t="s">
        <v>5</v>
      </c>
      <c r="C14" s="79"/>
      <c r="D14" s="79"/>
      <c r="E14" s="79"/>
      <c r="F14" s="79"/>
      <c r="G14" s="79" t="s">
        <v>6</v>
      </c>
      <c r="H14" s="79"/>
      <c r="I14" s="79"/>
      <c r="J14" s="79"/>
      <c r="K14" s="79" t="s">
        <v>7</v>
      </c>
      <c r="L14" s="79"/>
      <c r="M14" s="79"/>
    </row>
    <row r="15" spans="1:13" ht="29.45" customHeight="1" x14ac:dyDescent="0.25">
      <c r="A15" s="72"/>
      <c r="B15" s="82" t="str">
        <f>'[1]FORMAT KAK'!$B$15</f>
        <v>Rata - Rata kemampuan Literasi SMP Berdasarkan assesmen nasional</v>
      </c>
      <c r="C15" s="82"/>
      <c r="D15" s="82"/>
      <c r="E15" s="82"/>
      <c r="F15" s="82"/>
      <c r="G15" s="79">
        <v>9000</v>
      </c>
      <c r="H15" s="79"/>
      <c r="I15" s="79"/>
      <c r="J15" s="79"/>
      <c r="K15" s="79" t="s">
        <v>18</v>
      </c>
      <c r="L15" s="79"/>
      <c r="M15" s="79"/>
    </row>
    <row r="16" spans="1:13" ht="32.1" customHeight="1" x14ac:dyDescent="0.25">
      <c r="A16" s="72"/>
      <c r="B16" s="82" t="str">
        <f>'[1]FORMAT KAK'!$B$16</f>
        <v>Rata - Rata kemampuan Numerasi SMP Berdasarkan assesmen nasional</v>
      </c>
      <c r="C16" s="82"/>
      <c r="D16" s="82"/>
      <c r="E16" s="82"/>
      <c r="F16" s="82"/>
      <c r="G16" s="78" t="s">
        <v>15</v>
      </c>
      <c r="H16" s="79"/>
      <c r="I16" s="79"/>
      <c r="J16" s="79"/>
      <c r="K16" s="79" t="s">
        <v>18</v>
      </c>
      <c r="L16" s="79"/>
      <c r="M16" s="79"/>
    </row>
    <row r="17" spans="1:13" x14ac:dyDescent="0.25">
      <c r="A17" s="72"/>
      <c r="B17" s="78" t="s">
        <v>15</v>
      </c>
      <c r="C17" s="79"/>
      <c r="D17" s="79"/>
      <c r="E17" s="79"/>
      <c r="F17" s="79"/>
      <c r="G17" s="78" t="s">
        <v>15</v>
      </c>
      <c r="H17" s="79"/>
      <c r="I17" s="79"/>
      <c r="J17" s="79"/>
      <c r="K17" s="78" t="s">
        <v>15</v>
      </c>
      <c r="L17" s="79"/>
      <c r="M17" s="79"/>
    </row>
    <row r="18" spans="1:13" x14ac:dyDescent="0.25">
      <c r="A18" s="72"/>
      <c r="B18" s="78" t="s">
        <v>15</v>
      </c>
      <c r="C18" s="79"/>
      <c r="D18" s="79"/>
      <c r="E18" s="79"/>
      <c r="F18" s="79"/>
      <c r="G18" s="78" t="s">
        <v>15</v>
      </c>
      <c r="H18" s="79"/>
      <c r="I18" s="79"/>
      <c r="J18" s="79"/>
      <c r="K18" s="78" t="s">
        <v>15</v>
      </c>
      <c r="L18" s="79"/>
      <c r="M18" s="79"/>
    </row>
    <row r="19" spans="1:13" x14ac:dyDescent="0.25">
      <c r="A19" s="4" t="s">
        <v>19</v>
      </c>
      <c r="B19" s="62" t="s">
        <v>149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</row>
    <row r="20" spans="1:13" x14ac:dyDescent="0.25">
      <c r="A20" s="72" t="s">
        <v>20</v>
      </c>
      <c r="B20" s="79" t="s">
        <v>5</v>
      </c>
      <c r="C20" s="79"/>
      <c r="D20" s="79"/>
      <c r="E20" s="79"/>
      <c r="F20" s="79"/>
      <c r="G20" s="79" t="s">
        <v>6</v>
      </c>
      <c r="H20" s="79"/>
      <c r="I20" s="79"/>
      <c r="J20" s="79"/>
      <c r="K20" s="79" t="s">
        <v>7</v>
      </c>
      <c r="L20" s="79"/>
      <c r="M20" s="79"/>
    </row>
    <row r="21" spans="1:13" ht="30.95" customHeight="1" x14ac:dyDescent="0.25">
      <c r="A21" s="72"/>
      <c r="B21" s="81" t="s">
        <v>150</v>
      </c>
      <c r="C21" s="82"/>
      <c r="D21" s="82"/>
      <c r="E21" s="82"/>
      <c r="F21" s="82"/>
      <c r="G21" s="83">
        <v>99</v>
      </c>
      <c r="H21" s="83"/>
      <c r="I21" s="83"/>
      <c r="J21" s="83"/>
      <c r="K21" s="84" t="s">
        <v>143</v>
      </c>
      <c r="L21" s="79"/>
      <c r="M21" s="79"/>
    </row>
    <row r="22" spans="1:13" x14ac:dyDescent="0.25">
      <c r="A22" s="72"/>
      <c r="B22" s="78" t="s">
        <v>15</v>
      </c>
      <c r="C22" s="79"/>
      <c r="D22" s="79"/>
      <c r="E22" s="79"/>
      <c r="F22" s="79"/>
      <c r="G22" s="78" t="s">
        <v>15</v>
      </c>
      <c r="H22" s="79"/>
      <c r="I22" s="79"/>
      <c r="J22" s="79"/>
      <c r="K22" s="78" t="s">
        <v>15</v>
      </c>
      <c r="L22" s="79"/>
      <c r="M22" s="79"/>
    </row>
    <row r="23" spans="1:13" x14ac:dyDescent="0.25">
      <c r="A23" s="72"/>
      <c r="B23" s="78" t="s">
        <v>15</v>
      </c>
      <c r="C23" s="79"/>
      <c r="D23" s="79"/>
      <c r="E23" s="79"/>
      <c r="F23" s="79"/>
      <c r="G23" s="78" t="s">
        <v>15</v>
      </c>
      <c r="H23" s="79"/>
      <c r="I23" s="79"/>
      <c r="J23" s="79"/>
      <c r="K23" s="78" t="s">
        <v>15</v>
      </c>
      <c r="L23" s="79"/>
      <c r="M23" s="79"/>
    </row>
    <row r="24" spans="1:13" x14ac:dyDescent="0.25">
      <c r="A24" s="72"/>
      <c r="B24" s="78" t="s">
        <v>15</v>
      </c>
      <c r="C24" s="79"/>
      <c r="D24" s="79"/>
      <c r="E24" s="79"/>
      <c r="F24" s="79"/>
      <c r="G24" s="78" t="s">
        <v>15</v>
      </c>
      <c r="H24" s="79"/>
      <c r="I24" s="79"/>
      <c r="J24" s="79"/>
      <c r="K24" s="78" t="s">
        <v>15</v>
      </c>
      <c r="L24" s="79"/>
      <c r="M24" s="79"/>
    </row>
    <row r="25" spans="1:13" x14ac:dyDescent="0.25">
      <c r="A25" s="72"/>
      <c r="B25" s="78" t="s">
        <v>15</v>
      </c>
      <c r="C25" s="79"/>
      <c r="D25" s="79"/>
      <c r="E25" s="79"/>
      <c r="F25" s="79"/>
      <c r="G25" s="78" t="s">
        <v>15</v>
      </c>
      <c r="H25" s="79"/>
      <c r="I25" s="79"/>
      <c r="J25" s="79"/>
      <c r="K25" s="78" t="s">
        <v>15</v>
      </c>
      <c r="L25" s="79"/>
      <c r="M25" s="79"/>
    </row>
    <row r="26" spans="1:13" x14ac:dyDescent="0.25">
      <c r="A26" s="62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3" x14ac:dyDescent="0.25">
      <c r="A27" s="4" t="s">
        <v>23</v>
      </c>
      <c r="B27" s="73" t="s">
        <v>24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 x14ac:dyDescent="0.25">
      <c r="A28" s="4"/>
      <c r="B28" s="73" t="s">
        <v>25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25">
      <c r="A29" s="4"/>
      <c r="B29" s="73" t="s">
        <v>26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 x14ac:dyDescent="0.25">
      <c r="A30" s="4"/>
      <c r="B30" s="80" t="s">
        <v>27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 hidden="1" x14ac:dyDescent="0.25">
      <c r="A31" s="4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 hidden="1" x14ac:dyDescent="0.25">
      <c r="A32" s="4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4" x14ac:dyDescent="0.25">
      <c r="A33" s="4" t="s">
        <v>28</v>
      </c>
      <c r="B33" s="76" t="s">
        <v>144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4" x14ac:dyDescent="0.25">
      <c r="A34" s="4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</row>
    <row r="35" spans="1:14" hidden="1" x14ac:dyDescent="0.25">
      <c r="A35" s="4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4" hidden="1" x14ac:dyDescent="0.25">
      <c r="A36" s="4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</row>
    <row r="37" spans="1:14" hidden="1" x14ac:dyDescent="0.25">
      <c r="A37" s="4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4" hidden="1" x14ac:dyDescent="0.25">
      <c r="A38" s="4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4" x14ac:dyDescent="0.25">
      <c r="A39" s="4" t="s">
        <v>29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</row>
    <row r="40" spans="1:14" x14ac:dyDescent="0.25">
      <c r="A40" s="35" t="s">
        <v>30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</row>
    <row r="41" spans="1:14" x14ac:dyDescent="0.25">
      <c r="A41" s="35" t="s">
        <v>31</v>
      </c>
      <c r="B41" s="74" t="str">
        <f>'[1]FORMAT KAK'!$B$41</f>
        <v>Meningkatnya cakupan pemenuhan kebutuhan dan layanan dasar yang berkualitas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</row>
    <row r="42" spans="1:14" x14ac:dyDescent="0.25">
      <c r="A42" s="35" t="s">
        <v>32</v>
      </c>
      <c r="B42" s="74" t="str">
        <f>'[1]FORMAT KAK'!$B$42</f>
        <v>Meningkatnya layanan Pendidikan Dasar yang merata terjangkau dan bermutu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</row>
    <row r="43" spans="1:14" x14ac:dyDescent="0.25">
      <c r="A43" s="35" t="s">
        <v>33</v>
      </c>
      <c r="B43" s="74" t="s">
        <v>21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spans="1:14" x14ac:dyDescent="0.25">
      <c r="A44" s="35" t="s">
        <v>34</v>
      </c>
      <c r="B44" s="74" t="s">
        <v>35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</row>
    <row r="45" spans="1:14" x14ac:dyDescent="0.25">
      <c r="A45" s="35" t="s">
        <v>36</v>
      </c>
      <c r="B45" s="75" t="s">
        <v>145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</row>
    <row r="46" spans="1:14" x14ac:dyDescent="0.25">
      <c r="A46" s="24" t="s">
        <v>37</v>
      </c>
      <c r="B46" s="62" t="s">
        <v>143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22" t="s">
        <v>38</v>
      </c>
    </row>
    <row r="47" spans="1:14" x14ac:dyDescent="0.25">
      <c r="A47" s="4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4" x14ac:dyDescent="0.25">
      <c r="A48" s="63" t="s">
        <v>39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</row>
    <row r="49" spans="1:13" x14ac:dyDescent="0.25">
      <c r="A49" s="4" t="s">
        <v>40</v>
      </c>
      <c r="B49" s="66" t="s">
        <v>41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</row>
    <row r="50" spans="1:13" x14ac:dyDescent="0.25">
      <c r="A50" s="25" t="s">
        <v>42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 x14ac:dyDescent="0.25">
      <c r="A51" s="26"/>
      <c r="B51" s="5" t="s">
        <v>43</v>
      </c>
      <c r="C51" s="5" t="s">
        <v>44</v>
      </c>
      <c r="D51" s="5" t="s">
        <v>45</v>
      </c>
      <c r="E51" s="5" t="s">
        <v>46</v>
      </c>
      <c r="F51" s="5" t="s">
        <v>47</v>
      </c>
      <c r="G51" s="5" t="s">
        <v>48</v>
      </c>
      <c r="H51" s="6" t="s">
        <v>49</v>
      </c>
      <c r="I51" s="6" t="s">
        <v>50</v>
      </c>
      <c r="J51" s="6" t="s">
        <v>51</v>
      </c>
      <c r="K51" s="6" t="s">
        <v>52</v>
      </c>
      <c r="L51" s="6" t="s">
        <v>53</v>
      </c>
      <c r="M51" s="6" t="s">
        <v>54</v>
      </c>
    </row>
    <row r="52" spans="1:13" x14ac:dyDescent="0.25">
      <c r="A52" s="25" t="s">
        <v>55</v>
      </c>
      <c r="B52" s="56"/>
      <c r="C52" s="60" t="s">
        <v>56</v>
      </c>
      <c r="D52" s="56"/>
      <c r="E52" s="56"/>
      <c r="F52" s="56"/>
      <c r="G52" s="54"/>
      <c r="H52" s="54"/>
      <c r="I52" s="56"/>
      <c r="J52" s="56"/>
      <c r="K52" s="56"/>
      <c r="L52" s="56"/>
      <c r="M52" s="56"/>
    </row>
    <row r="53" spans="1:13" x14ac:dyDescent="0.25">
      <c r="A53" s="52" t="s">
        <v>146</v>
      </c>
      <c r="B53" s="57"/>
      <c r="C53" s="61"/>
      <c r="D53" s="57"/>
      <c r="E53" s="57"/>
      <c r="F53" s="57"/>
      <c r="G53" s="55"/>
      <c r="H53" s="55"/>
      <c r="I53" s="57"/>
      <c r="J53" s="57"/>
      <c r="K53" s="57"/>
      <c r="L53" s="57"/>
      <c r="M53" s="57"/>
    </row>
    <row r="54" spans="1:13" x14ac:dyDescent="0.25">
      <c r="A54" s="36" t="s">
        <v>57</v>
      </c>
      <c r="B54" s="56"/>
      <c r="C54" s="58">
        <f>A55</f>
        <v>35000000</v>
      </c>
      <c r="D54" s="59"/>
      <c r="E54" s="56"/>
      <c r="F54" s="56"/>
      <c r="G54" s="58"/>
      <c r="H54" s="54"/>
      <c r="I54" s="56"/>
      <c r="J54" s="56"/>
      <c r="K54" s="56"/>
      <c r="L54" s="56"/>
      <c r="M54" s="56"/>
    </row>
    <row r="55" spans="1:13" x14ac:dyDescent="0.25">
      <c r="A55" s="28">
        <f>RAB!N30</f>
        <v>35000000</v>
      </c>
      <c r="B55" s="57"/>
      <c r="C55" s="55"/>
      <c r="D55" s="55"/>
      <c r="E55" s="57"/>
      <c r="F55" s="57"/>
      <c r="G55" s="55"/>
      <c r="H55" s="55"/>
      <c r="I55" s="57"/>
      <c r="J55" s="57"/>
      <c r="K55" s="57"/>
      <c r="L55" s="57"/>
      <c r="M55" s="57"/>
    </row>
    <row r="56" spans="1:13" x14ac:dyDescent="0.25">
      <c r="A56" s="25"/>
      <c r="B56" s="56"/>
      <c r="C56" s="56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1:13" x14ac:dyDescent="0.25">
      <c r="A57" s="29"/>
      <c r="B57" s="57"/>
      <c r="C57" s="57"/>
      <c r="D57" s="55"/>
      <c r="E57" s="55"/>
      <c r="F57" s="55"/>
      <c r="G57" s="55"/>
      <c r="H57" s="55"/>
      <c r="I57" s="55"/>
      <c r="J57" s="55"/>
      <c r="K57" s="55"/>
      <c r="L57" s="55"/>
      <c r="M57" s="55"/>
    </row>
    <row r="58" spans="1:13" x14ac:dyDescent="0.25">
      <c r="A58" s="27"/>
      <c r="B58" s="56"/>
      <c r="C58" s="56"/>
      <c r="D58" s="56"/>
      <c r="E58" s="56"/>
      <c r="F58" s="56"/>
      <c r="G58" s="54"/>
      <c r="H58" s="54"/>
      <c r="I58" s="58"/>
      <c r="J58" s="54"/>
      <c r="K58" s="54"/>
      <c r="L58" s="54"/>
      <c r="M58" s="54"/>
    </row>
    <row r="59" spans="1:13" x14ac:dyDescent="0.25">
      <c r="A59" s="28"/>
      <c r="B59" s="57"/>
      <c r="C59" s="57"/>
      <c r="D59" s="57"/>
      <c r="E59" s="57"/>
      <c r="F59" s="57"/>
      <c r="G59" s="55"/>
      <c r="H59" s="55"/>
      <c r="I59" s="55"/>
      <c r="J59" s="55"/>
      <c r="K59" s="55"/>
      <c r="L59" s="55"/>
      <c r="M59" s="55"/>
    </row>
    <row r="60" spans="1:13" hidden="1" x14ac:dyDescent="0.25">
      <c r="A60" s="25" t="s">
        <v>58</v>
      </c>
      <c r="B60" s="56"/>
      <c r="C60" s="56"/>
      <c r="D60" s="56"/>
      <c r="E60" s="56"/>
      <c r="F60" s="56"/>
      <c r="G60" s="54"/>
      <c r="H60" s="54"/>
      <c r="I60" s="54"/>
      <c r="J60" s="54"/>
      <c r="K60" s="54"/>
      <c r="L60" s="54"/>
      <c r="M60" s="54"/>
    </row>
    <row r="61" spans="1:13" hidden="1" x14ac:dyDescent="0.25">
      <c r="A61" s="37" t="s">
        <v>59</v>
      </c>
      <c r="B61" s="57"/>
      <c r="C61" s="57"/>
      <c r="D61" s="57"/>
      <c r="E61" s="57"/>
      <c r="F61" s="57"/>
      <c r="G61" s="55"/>
      <c r="H61" s="55"/>
      <c r="I61" s="55"/>
      <c r="J61" s="55"/>
      <c r="K61" s="55"/>
      <c r="L61" s="55"/>
      <c r="M61" s="55"/>
    </row>
    <row r="62" spans="1:13" hidden="1" x14ac:dyDescent="0.25">
      <c r="A62" s="36" t="s">
        <v>57</v>
      </c>
      <c r="B62" s="56"/>
      <c r="C62" s="56"/>
      <c r="D62" s="56"/>
      <c r="E62" s="56"/>
      <c r="F62" s="56"/>
      <c r="G62" s="54"/>
      <c r="H62" s="54"/>
      <c r="I62" s="54"/>
      <c r="J62" s="54"/>
      <c r="K62" s="54"/>
      <c r="L62" s="54"/>
      <c r="M62" s="54"/>
    </row>
    <row r="63" spans="1:13" hidden="1" x14ac:dyDescent="0.25">
      <c r="A63" s="28" t="e">
        <f>RAB!#REF!</f>
        <v>#REF!</v>
      </c>
      <c r="B63" s="57"/>
      <c r="C63" s="57"/>
      <c r="D63" s="57"/>
      <c r="E63" s="57"/>
      <c r="F63" s="57"/>
      <c r="G63" s="55"/>
      <c r="H63" s="55"/>
      <c r="I63" s="55"/>
      <c r="J63" s="55"/>
      <c r="K63" s="55"/>
      <c r="L63" s="55"/>
      <c r="M63" s="55"/>
    </row>
    <row r="64" spans="1:13" hidden="1" x14ac:dyDescent="0.25">
      <c r="A64" s="25" t="s">
        <v>60</v>
      </c>
      <c r="B64" s="56"/>
      <c r="C64" s="56"/>
      <c r="D64" s="56"/>
      <c r="E64" s="56"/>
      <c r="F64" s="56"/>
      <c r="G64" s="54"/>
      <c r="H64" s="54"/>
      <c r="I64" s="54"/>
      <c r="J64" s="54"/>
      <c r="K64" s="54"/>
      <c r="L64" s="54"/>
      <c r="M64" s="54"/>
    </row>
    <row r="65" spans="1:15" hidden="1" x14ac:dyDescent="0.25">
      <c r="A65" s="37" t="s">
        <v>59</v>
      </c>
      <c r="B65" s="57"/>
      <c r="C65" s="57"/>
      <c r="D65" s="57"/>
      <c r="E65" s="57"/>
      <c r="F65" s="57"/>
      <c r="G65" s="55"/>
      <c r="H65" s="55"/>
      <c r="I65" s="55"/>
      <c r="J65" s="55"/>
      <c r="K65" s="55"/>
      <c r="L65" s="55"/>
      <c r="M65" s="55"/>
    </row>
    <row r="66" spans="1:15" hidden="1" x14ac:dyDescent="0.25">
      <c r="A66" s="38" t="s">
        <v>57</v>
      </c>
      <c r="B66" s="56"/>
      <c r="C66" s="56"/>
      <c r="D66" s="56"/>
      <c r="E66" s="56"/>
      <c r="F66" s="56"/>
      <c r="G66" s="54"/>
      <c r="H66" s="54"/>
      <c r="I66" s="54"/>
      <c r="J66" s="54"/>
      <c r="K66" s="54"/>
      <c r="L66" s="54"/>
      <c r="M66" s="54"/>
    </row>
    <row r="67" spans="1:15" hidden="1" x14ac:dyDescent="0.25">
      <c r="A67" s="28" t="e">
        <f>RAB!#REF!</f>
        <v>#REF!</v>
      </c>
      <c r="B67" s="57"/>
      <c r="C67" s="57"/>
      <c r="D67" s="57"/>
      <c r="E67" s="57"/>
      <c r="F67" s="57"/>
      <c r="G67" s="55"/>
      <c r="H67" s="55"/>
      <c r="I67" s="55"/>
      <c r="J67" s="55"/>
      <c r="K67" s="55"/>
      <c r="L67" s="55"/>
      <c r="M67" s="55"/>
    </row>
    <row r="68" spans="1:15" x14ac:dyDescent="0.25">
      <c r="A68" s="39" t="s">
        <v>61</v>
      </c>
      <c r="B68" s="30">
        <f>SUM(B54,B58,B62,B66)</f>
        <v>0</v>
      </c>
      <c r="C68" s="30">
        <f t="shared" ref="C68:M68" si="0">SUM(C54,C58,C62,C66)</f>
        <v>35000000</v>
      </c>
      <c r="D68" s="30">
        <f t="shared" si="0"/>
        <v>0</v>
      </c>
      <c r="E68" s="30">
        <f t="shared" si="0"/>
        <v>0</v>
      </c>
      <c r="F68" s="30">
        <f t="shared" si="0"/>
        <v>0</v>
      </c>
      <c r="G68" s="30">
        <f t="shared" si="0"/>
        <v>0</v>
      </c>
      <c r="H68" s="30">
        <f t="shared" si="0"/>
        <v>0</v>
      </c>
      <c r="I68" s="30">
        <f t="shared" si="0"/>
        <v>0</v>
      </c>
      <c r="J68" s="30">
        <f t="shared" si="0"/>
        <v>0</v>
      </c>
      <c r="K68" s="30">
        <f t="shared" si="0"/>
        <v>0</v>
      </c>
      <c r="L68" s="30">
        <f t="shared" si="0"/>
        <v>0</v>
      </c>
      <c r="M68" s="30">
        <f t="shared" si="0"/>
        <v>0</v>
      </c>
      <c r="N68" s="32">
        <f>SUM(B68:M68)-B70</f>
        <v>0</v>
      </c>
    </row>
    <row r="69" spans="1:15" x14ac:dyDescent="0.25">
      <c r="A69" s="7" t="s">
        <v>62</v>
      </c>
      <c r="B69" s="69" t="s">
        <v>63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</row>
    <row r="70" spans="1:15" x14ac:dyDescent="0.25">
      <c r="A70" s="7" t="s">
        <v>64</v>
      </c>
      <c r="B70" s="70">
        <f>RAB!N34</f>
        <v>35000000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O70" s="33" t="s">
        <v>65</v>
      </c>
    </row>
    <row r="71" spans="1:15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5" x14ac:dyDescent="0.25">
      <c r="B72" s="11" t="s">
        <v>66</v>
      </c>
      <c r="C72" s="12"/>
      <c r="D72" s="12"/>
      <c r="J72" s="11" t="s">
        <v>67</v>
      </c>
      <c r="K72" s="18"/>
      <c r="L72" s="18"/>
      <c r="N72" s="34" t="e">
        <f>#REF!-B70</f>
        <v>#REF!</v>
      </c>
    </row>
    <row r="73" spans="1:15" x14ac:dyDescent="0.25">
      <c r="B73" s="12"/>
      <c r="C73" s="12"/>
      <c r="D73" s="12"/>
      <c r="I73" s="12"/>
      <c r="J73" s="12"/>
    </row>
    <row r="74" spans="1:15" x14ac:dyDescent="0.25">
      <c r="B74" s="12"/>
      <c r="C74" s="12"/>
      <c r="D74" s="12"/>
      <c r="I74" s="12"/>
      <c r="J74" s="12"/>
    </row>
    <row r="75" spans="1:15" x14ac:dyDescent="0.25">
      <c r="B75" s="12"/>
      <c r="C75" s="12"/>
      <c r="D75" s="12"/>
      <c r="I75" s="12"/>
      <c r="J75" s="12"/>
    </row>
    <row r="76" spans="1:15" x14ac:dyDescent="0.25">
      <c r="B76" s="12"/>
      <c r="C76" s="12"/>
      <c r="D76" s="12"/>
      <c r="J76" s="17"/>
      <c r="K76" s="17"/>
    </row>
    <row r="77" spans="1:15" x14ac:dyDescent="0.25">
      <c r="B77" s="19" t="s">
        <v>68</v>
      </c>
      <c r="C77" s="19"/>
      <c r="D77" s="19"/>
      <c r="J77" s="19" t="s">
        <v>69</v>
      </c>
      <c r="K77" s="19"/>
      <c r="L77" s="19"/>
    </row>
    <row r="78" spans="1:15" x14ac:dyDescent="0.25">
      <c r="B78" s="20" t="s">
        <v>70</v>
      </c>
      <c r="C78" s="20"/>
      <c r="D78" s="20"/>
      <c r="J78" s="20" t="s">
        <v>71</v>
      </c>
      <c r="K78" s="20"/>
      <c r="L78" s="20"/>
    </row>
    <row r="79" spans="1:15" x14ac:dyDescent="0.25">
      <c r="B79" s="31" t="s">
        <v>72</v>
      </c>
      <c r="C79" s="31"/>
      <c r="D79" s="31"/>
      <c r="J79" s="31" t="s">
        <v>73</v>
      </c>
      <c r="K79" s="31"/>
      <c r="L79" s="31"/>
    </row>
  </sheetData>
  <mergeCells count="180">
    <mergeCell ref="B3:M3"/>
    <mergeCell ref="B4:M4"/>
    <mergeCell ref="B5:F5"/>
    <mergeCell ref="G5:J5"/>
    <mergeCell ref="K5:M5"/>
    <mergeCell ref="B6:F6"/>
    <mergeCell ref="G6:J6"/>
    <mergeCell ref="K6:M6"/>
    <mergeCell ref="B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44:M44"/>
    <mergeCell ref="B45:M45"/>
    <mergeCell ref="B46:M46"/>
    <mergeCell ref="B33:M38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C52:C53"/>
    <mergeCell ref="C54:C55"/>
    <mergeCell ref="B47:M47"/>
    <mergeCell ref="A48:M48"/>
    <mergeCell ref="B49:M49"/>
    <mergeCell ref="B69:M69"/>
    <mergeCell ref="B70:M70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32:M32"/>
    <mergeCell ref="B39:M39"/>
    <mergeCell ref="B40:M40"/>
    <mergeCell ref="B41:M41"/>
    <mergeCell ref="B42:M42"/>
    <mergeCell ref="B43:M43"/>
    <mergeCell ref="B66:B67"/>
    <mergeCell ref="C56:C57"/>
    <mergeCell ref="C58:C59"/>
    <mergeCell ref="C60:C61"/>
    <mergeCell ref="C62:C63"/>
    <mergeCell ref="C64:C65"/>
    <mergeCell ref="C66:C67"/>
    <mergeCell ref="D56:D57"/>
    <mergeCell ref="D58:D59"/>
    <mergeCell ref="D60:D61"/>
    <mergeCell ref="D62:D63"/>
    <mergeCell ref="D64:D65"/>
    <mergeCell ref="D66:D67"/>
    <mergeCell ref="E56:E57"/>
    <mergeCell ref="E58:E59"/>
    <mergeCell ref="E60:E61"/>
    <mergeCell ref="E62:E63"/>
    <mergeCell ref="E64:E65"/>
    <mergeCell ref="E66:E67"/>
    <mergeCell ref="D52:D53"/>
    <mergeCell ref="F56:F57"/>
    <mergeCell ref="F58:F59"/>
    <mergeCell ref="F60:F61"/>
    <mergeCell ref="F62:F63"/>
    <mergeCell ref="F64:F65"/>
    <mergeCell ref="F66:F67"/>
    <mergeCell ref="E52:E53"/>
    <mergeCell ref="E54:E55"/>
    <mergeCell ref="D54:D55"/>
    <mergeCell ref="G56:G57"/>
    <mergeCell ref="G58:G59"/>
    <mergeCell ref="G60:G61"/>
    <mergeCell ref="G62:G63"/>
    <mergeCell ref="G64:G65"/>
    <mergeCell ref="G66:G67"/>
    <mergeCell ref="F52:F53"/>
    <mergeCell ref="F54:F55"/>
    <mergeCell ref="G52:G53"/>
    <mergeCell ref="G54:G55"/>
    <mergeCell ref="H56:H57"/>
    <mergeCell ref="H58:H59"/>
    <mergeCell ref="H60:H61"/>
    <mergeCell ref="H62:H63"/>
    <mergeCell ref="H64:H65"/>
    <mergeCell ref="H66:H67"/>
    <mergeCell ref="I52:I53"/>
    <mergeCell ref="I54:I55"/>
    <mergeCell ref="I56:I57"/>
    <mergeCell ref="I58:I59"/>
    <mergeCell ref="I60:I61"/>
    <mergeCell ref="I62:I63"/>
    <mergeCell ref="I64:I65"/>
    <mergeCell ref="I66:I67"/>
    <mergeCell ref="H52:H53"/>
    <mergeCell ref="H54:H55"/>
    <mergeCell ref="J56:J57"/>
    <mergeCell ref="J58:J59"/>
    <mergeCell ref="J60:J61"/>
    <mergeCell ref="J62:J63"/>
    <mergeCell ref="J64:J65"/>
    <mergeCell ref="J66:J67"/>
    <mergeCell ref="K52:K53"/>
    <mergeCell ref="K54:K55"/>
    <mergeCell ref="K56:K57"/>
    <mergeCell ref="K58:K59"/>
    <mergeCell ref="K60:K61"/>
    <mergeCell ref="K62:K63"/>
    <mergeCell ref="K64:K65"/>
    <mergeCell ref="K66:K67"/>
    <mergeCell ref="J52:J53"/>
    <mergeCell ref="J54:J55"/>
    <mergeCell ref="L56:L57"/>
    <mergeCell ref="L58:L59"/>
    <mergeCell ref="L60:L61"/>
    <mergeCell ref="L62:L63"/>
    <mergeCell ref="L64:L65"/>
    <mergeCell ref="L66:L67"/>
    <mergeCell ref="M52:M53"/>
    <mergeCell ref="M54:M55"/>
    <mergeCell ref="M56:M57"/>
    <mergeCell ref="M58:M59"/>
    <mergeCell ref="M60:M61"/>
    <mergeCell ref="M62:M63"/>
    <mergeCell ref="M64:M65"/>
    <mergeCell ref="M66:M67"/>
    <mergeCell ref="L52:L53"/>
    <mergeCell ref="L54:L55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69:M69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46"/>
  <sheetViews>
    <sheetView tabSelected="1" topLeftCell="A4" zoomScale="80" zoomScaleNormal="80" workbookViewId="0">
      <selection activeCell="I39" sqref="I39"/>
    </sheetView>
  </sheetViews>
  <sheetFormatPr defaultColWidth="9"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23" max="23" width="13.42578125" bestFit="1" customWidth="1"/>
    <col min="25" max="25" width="13" bestFit="1" customWidth="1"/>
    <col min="27" max="27" width="10.85546875" bestFit="1" customWidth="1"/>
  </cols>
  <sheetData>
    <row r="2" spans="1:13" x14ac:dyDescent="0.25">
      <c r="A2" s="4" t="s">
        <v>1</v>
      </c>
      <c r="B2" s="62" t="str">
        <f>'FORMAT KAK'!B3:M3</f>
        <v>Dinas Pendidikan, Kepemudaan dan Olahraga Kabupaten Banjarnegara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5">
      <c r="A3" s="4" t="s">
        <v>3</v>
      </c>
      <c r="B3" s="62" t="str">
        <f>'FORMAT KAK'!B4:M4</f>
        <v>Dinas Pendidikan, Kepemudaan dan Olahraga Kabupaten Banjarnegara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x14ac:dyDescent="0.25">
      <c r="A4" s="71" t="s">
        <v>4</v>
      </c>
      <c r="B4" s="79" t="s">
        <v>5</v>
      </c>
      <c r="C4" s="79"/>
      <c r="D4" s="79"/>
      <c r="E4" s="79"/>
      <c r="F4" s="79"/>
      <c r="G4" s="79" t="s">
        <v>6</v>
      </c>
      <c r="H4" s="79"/>
      <c r="I4" s="79"/>
      <c r="J4" s="79"/>
      <c r="K4" s="79" t="s">
        <v>7</v>
      </c>
      <c r="L4" s="79"/>
      <c r="M4" s="79"/>
    </row>
    <row r="5" spans="1:13" x14ac:dyDescent="0.25">
      <c r="A5" s="71"/>
      <c r="B5" s="82" t="str">
        <f>'FORMAT KAK'!B6:F6</f>
        <v>Meningkatnya cakupan pemenuhan kebutuhan dan layanan dasar yang berkualitas</v>
      </c>
      <c r="C5" s="82"/>
      <c r="D5" s="82"/>
      <c r="E5" s="82"/>
      <c r="F5" s="82"/>
      <c r="G5" s="79" t="str">
        <f>'FORMAT KAK'!G6:J6</f>
        <v>Siswa SMP</v>
      </c>
      <c r="H5" s="79"/>
      <c r="I5" s="79"/>
      <c r="J5" s="79"/>
      <c r="K5" s="79" t="str">
        <f>'FORMAT KAK'!K6:M6</f>
        <v>Lomba</v>
      </c>
      <c r="L5" s="79"/>
      <c r="M5" s="79"/>
    </row>
    <row r="6" spans="1:13" x14ac:dyDescent="0.25">
      <c r="A6" s="4" t="s">
        <v>11</v>
      </c>
      <c r="B6" s="105" t="str">
        <f>'FORMAT KAK'!B7:M7</f>
        <v>PROGRAM PENGELOLAA PENDIDIKAN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3" x14ac:dyDescent="0.25">
      <c r="A7" s="72" t="s">
        <v>12</v>
      </c>
      <c r="B7" s="106" t="s">
        <v>5</v>
      </c>
      <c r="C7" s="106"/>
      <c r="D7" s="106"/>
      <c r="E7" s="106"/>
      <c r="F7" s="106"/>
      <c r="G7" s="106" t="s">
        <v>6</v>
      </c>
      <c r="H7" s="106"/>
      <c r="I7" s="106"/>
      <c r="J7" s="106"/>
      <c r="K7" s="106" t="s">
        <v>7</v>
      </c>
      <c r="L7" s="106"/>
      <c r="M7" s="106"/>
    </row>
    <row r="8" spans="1:13" ht="28.5" customHeight="1" x14ac:dyDescent="0.25">
      <c r="A8" s="72"/>
      <c r="B8" s="82" t="str">
        <f>'FORMAT KAK'!B9:F9</f>
        <v>Persentase APS 13-15 Tahun</v>
      </c>
      <c r="C8" s="82"/>
      <c r="D8" s="82"/>
      <c r="E8" s="82"/>
      <c r="F8" s="82"/>
      <c r="G8" s="79">
        <f>'FORMAT KAK'!G9:J9</f>
        <v>100</v>
      </c>
      <c r="H8" s="79"/>
      <c r="I8" s="79"/>
      <c r="J8" s="79"/>
      <c r="K8" s="79" t="str">
        <f>'FORMAT KAK'!K9:M9</f>
        <v>%</v>
      </c>
      <c r="L8" s="79"/>
      <c r="M8" s="79"/>
    </row>
    <row r="9" spans="1:13" x14ac:dyDescent="0.25">
      <c r="A9" s="72"/>
      <c r="B9" s="82">
        <f>'FORMAT KAK'!B10:F10</f>
        <v>0</v>
      </c>
      <c r="C9" s="82"/>
      <c r="D9" s="82"/>
      <c r="E9" s="82"/>
      <c r="F9" s="82"/>
      <c r="G9" s="79" t="str">
        <f>'FORMAT KAK'!G10:J10</f>
        <v>&gt;90</v>
      </c>
      <c r="H9" s="79"/>
      <c r="I9" s="79"/>
      <c r="J9" s="79"/>
      <c r="K9" s="79" t="str">
        <f>'FORMAT KAK'!K10:M10</f>
        <v>%</v>
      </c>
      <c r="L9" s="79"/>
      <c r="M9" s="79"/>
    </row>
    <row r="10" spans="1:13" x14ac:dyDescent="0.25">
      <c r="A10" s="72"/>
      <c r="B10" s="82" t="str">
        <f>'FORMAT KAK'!B11:F11</f>
        <v>-</v>
      </c>
      <c r="C10" s="82"/>
      <c r="D10" s="82"/>
      <c r="E10" s="82"/>
      <c r="F10" s="82"/>
      <c r="G10" s="79" t="str">
        <f>'FORMAT KAK'!G11:J11</f>
        <v>-</v>
      </c>
      <c r="H10" s="79"/>
      <c r="I10" s="79"/>
      <c r="J10" s="79"/>
      <c r="K10" s="79" t="str">
        <f>'FORMAT KAK'!K11:M11</f>
        <v>-</v>
      </c>
      <c r="L10" s="79"/>
      <c r="M10" s="79"/>
    </row>
    <row r="11" spans="1:13" x14ac:dyDescent="0.25">
      <c r="A11" s="72"/>
      <c r="B11" s="82" t="str">
        <f>'FORMAT KAK'!B12:F12</f>
        <v>-</v>
      </c>
      <c r="C11" s="82"/>
      <c r="D11" s="82"/>
      <c r="E11" s="82"/>
      <c r="F11" s="82"/>
      <c r="G11" s="79" t="str">
        <f>'FORMAT KAK'!G12:J12</f>
        <v>-</v>
      </c>
      <c r="H11" s="79"/>
      <c r="I11" s="79"/>
      <c r="J11" s="79"/>
      <c r="K11" s="79" t="str">
        <f>'FORMAT KAK'!K12:M12</f>
        <v>-</v>
      </c>
      <c r="L11" s="79"/>
      <c r="M11" s="79"/>
    </row>
    <row r="12" spans="1:13" x14ac:dyDescent="0.25">
      <c r="A12" s="4" t="s">
        <v>16</v>
      </c>
      <c r="B12" s="62" t="str">
        <f>'FORMAT KAK'!B13:M13</f>
        <v>PENGELOLAAN PENDIDIKAN SEKOLAH MENENGAH PERTAMA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3" x14ac:dyDescent="0.25">
      <c r="A13" s="72" t="s">
        <v>17</v>
      </c>
      <c r="B13" s="79" t="s">
        <v>5</v>
      </c>
      <c r="C13" s="79"/>
      <c r="D13" s="79"/>
      <c r="E13" s="79"/>
      <c r="F13" s="79"/>
      <c r="G13" s="79" t="s">
        <v>6</v>
      </c>
      <c r="H13" s="79"/>
      <c r="I13" s="79"/>
      <c r="J13" s="79"/>
      <c r="K13" s="79" t="s">
        <v>7</v>
      </c>
      <c r="L13" s="79"/>
      <c r="M13" s="79"/>
    </row>
    <row r="14" spans="1:13" ht="27.95" customHeight="1" x14ac:dyDescent="0.25">
      <c r="A14" s="72"/>
      <c r="B14" s="82" t="str">
        <f>'FORMAT KAK'!B15:F15</f>
        <v>Rata - Rata kemampuan Literasi SMP Berdasarkan assesmen nasional</v>
      </c>
      <c r="C14" s="82"/>
      <c r="D14" s="82"/>
      <c r="E14" s="82"/>
      <c r="F14" s="82"/>
      <c r="G14" s="79">
        <f>'FORMAT KAK'!G15:J15</f>
        <v>9000</v>
      </c>
      <c r="H14" s="79"/>
      <c r="I14" s="79"/>
      <c r="J14" s="79"/>
      <c r="K14" s="79" t="str">
        <f>'FORMAT KAK'!K15:M15</f>
        <v>Peserta Didik</v>
      </c>
      <c r="L14" s="79"/>
      <c r="M14" s="79"/>
    </row>
    <row r="15" spans="1:13" ht="27.95" customHeight="1" x14ac:dyDescent="0.25">
      <c r="A15" s="72"/>
      <c r="B15" s="82" t="str">
        <f>'FORMAT KAK'!B16:F16</f>
        <v>Rata - Rata kemampuan Numerasi SMP Berdasarkan assesmen nasional</v>
      </c>
      <c r="C15" s="82"/>
      <c r="D15" s="82"/>
      <c r="E15" s="82"/>
      <c r="F15" s="82"/>
      <c r="G15" s="79" t="str">
        <f>'FORMAT KAK'!G16:J16</f>
        <v>-</v>
      </c>
      <c r="H15" s="79"/>
      <c r="I15" s="79"/>
      <c r="J15" s="79"/>
      <c r="K15" s="79" t="str">
        <f>'FORMAT KAK'!K16:M16</f>
        <v>Peserta Didik</v>
      </c>
      <c r="L15" s="79"/>
      <c r="M15" s="79"/>
    </row>
    <row r="16" spans="1:13" x14ac:dyDescent="0.25">
      <c r="A16" s="72"/>
      <c r="B16" s="79" t="str">
        <f>'FORMAT KAK'!B17:F17</f>
        <v>-</v>
      </c>
      <c r="C16" s="79"/>
      <c r="D16" s="79"/>
      <c r="E16" s="79"/>
      <c r="F16" s="79"/>
      <c r="G16" s="79" t="str">
        <f>'FORMAT KAK'!G17:J17</f>
        <v>-</v>
      </c>
      <c r="H16" s="79"/>
      <c r="I16" s="79"/>
      <c r="J16" s="79"/>
      <c r="K16" s="79" t="str">
        <f>'FORMAT KAK'!K17:M17</f>
        <v>-</v>
      </c>
      <c r="L16" s="79"/>
      <c r="M16" s="79"/>
    </row>
    <row r="17" spans="1:23" x14ac:dyDescent="0.25">
      <c r="A17" s="72"/>
      <c r="B17" s="79" t="str">
        <f>'FORMAT KAK'!B18:F18</f>
        <v>-</v>
      </c>
      <c r="C17" s="79"/>
      <c r="D17" s="79"/>
      <c r="E17" s="79"/>
      <c r="F17" s="79"/>
      <c r="G17" s="79" t="str">
        <f>'FORMAT KAK'!G18:J18</f>
        <v>-</v>
      </c>
      <c r="H17" s="79"/>
      <c r="I17" s="79"/>
      <c r="J17" s="79"/>
      <c r="K17" s="79" t="str">
        <f>'FORMAT KAK'!K18:M18</f>
        <v>-</v>
      </c>
      <c r="L17" s="79"/>
      <c r="M17" s="79"/>
    </row>
    <row r="18" spans="1:23" x14ac:dyDescent="0.25">
      <c r="A18" s="4" t="s">
        <v>19</v>
      </c>
      <c r="B18" s="62" t="str">
        <f>'FORMAT KAK'!B19:M19</f>
        <v>APLIKASI PPDB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</row>
    <row r="19" spans="1:23" x14ac:dyDescent="0.25">
      <c r="A19" s="72" t="s">
        <v>20</v>
      </c>
      <c r="B19" s="79" t="s">
        <v>5</v>
      </c>
      <c r="C19" s="79"/>
      <c r="D19" s="79"/>
      <c r="E19" s="79"/>
      <c r="F19" s="79"/>
      <c r="G19" s="79" t="s">
        <v>6</v>
      </c>
      <c r="H19" s="79"/>
      <c r="I19" s="79"/>
      <c r="J19" s="79"/>
      <c r="K19" s="79" t="s">
        <v>7</v>
      </c>
      <c r="L19" s="79"/>
      <c r="M19" s="79"/>
    </row>
    <row r="20" spans="1:23" ht="27.95" customHeight="1" x14ac:dyDescent="0.25">
      <c r="A20" s="72"/>
      <c r="B20" s="82" t="str">
        <f>'FORMAT KAK'!B21:F21</f>
        <v>Jumlah Sekolah yang mengikuti PPDB</v>
      </c>
      <c r="C20" s="82"/>
      <c r="D20" s="82"/>
      <c r="E20" s="82"/>
      <c r="F20" s="82"/>
      <c r="G20" s="82">
        <f>'FORMAT KAK'!G21:J21</f>
        <v>99</v>
      </c>
      <c r="H20" s="82"/>
      <c r="I20" s="82"/>
      <c r="J20" s="82"/>
      <c r="K20" s="79" t="str">
        <f>'FORMAT KAK'!K21:M21</f>
        <v>Sekolah</v>
      </c>
      <c r="L20" s="79"/>
      <c r="M20" s="79"/>
    </row>
    <row r="21" spans="1:23" x14ac:dyDescent="0.25">
      <c r="A21" s="72"/>
      <c r="B21" s="79" t="str">
        <f>'FORMAT KAK'!B22:F22</f>
        <v>-</v>
      </c>
      <c r="C21" s="79"/>
      <c r="D21" s="79"/>
      <c r="E21" s="79"/>
      <c r="F21" s="79"/>
      <c r="G21" s="79" t="str">
        <f>'FORMAT KAK'!G22:J22</f>
        <v>-</v>
      </c>
      <c r="H21" s="79"/>
      <c r="I21" s="79"/>
      <c r="J21" s="79"/>
      <c r="K21" s="79" t="str">
        <f>'FORMAT KAK'!K22:M22</f>
        <v>-</v>
      </c>
      <c r="L21" s="79"/>
      <c r="M21" s="79"/>
    </row>
    <row r="22" spans="1:23" x14ac:dyDescent="0.25">
      <c r="A22" s="72"/>
      <c r="B22" s="79" t="str">
        <f>'FORMAT KAK'!B23:F23</f>
        <v>-</v>
      </c>
      <c r="C22" s="79"/>
      <c r="D22" s="79"/>
      <c r="E22" s="79"/>
      <c r="F22" s="79"/>
      <c r="G22" s="79" t="str">
        <f>'FORMAT KAK'!G23:J23</f>
        <v>-</v>
      </c>
      <c r="H22" s="79"/>
      <c r="I22" s="79"/>
      <c r="J22" s="79"/>
      <c r="K22" s="79" t="str">
        <f>'FORMAT KAK'!K23:M23</f>
        <v>-</v>
      </c>
      <c r="L22" s="79"/>
      <c r="M22" s="79"/>
    </row>
    <row r="23" spans="1:23" x14ac:dyDescent="0.25">
      <c r="A23" s="72"/>
      <c r="B23" s="79" t="str">
        <f>'FORMAT KAK'!B24:F24</f>
        <v>-</v>
      </c>
      <c r="C23" s="79"/>
      <c r="D23" s="79"/>
      <c r="E23" s="79"/>
      <c r="F23" s="79"/>
      <c r="G23" s="79" t="str">
        <f>'FORMAT KAK'!G24:J24</f>
        <v>-</v>
      </c>
      <c r="H23" s="79"/>
      <c r="I23" s="79"/>
      <c r="J23" s="79"/>
      <c r="K23" s="79" t="str">
        <f>'FORMAT KAK'!K24:M24</f>
        <v>-</v>
      </c>
      <c r="L23" s="79"/>
      <c r="M23" s="79"/>
    </row>
    <row r="24" spans="1:23" x14ac:dyDescent="0.25">
      <c r="A24" s="72"/>
      <c r="B24" s="79" t="str">
        <f>'FORMAT KAK'!B25:F25</f>
        <v>-</v>
      </c>
      <c r="C24" s="79"/>
      <c r="D24" s="79"/>
      <c r="E24" s="79"/>
      <c r="F24" s="79"/>
      <c r="G24" s="79" t="str">
        <f>'FORMAT KAK'!G25:J25</f>
        <v>-</v>
      </c>
      <c r="H24" s="79"/>
      <c r="I24" s="79"/>
      <c r="J24" s="79"/>
      <c r="K24" s="79" t="str">
        <f>'FORMAT KAK'!K25:M25</f>
        <v>-</v>
      </c>
      <c r="L24" s="79"/>
      <c r="M24" s="79"/>
    </row>
    <row r="25" spans="1:23" x14ac:dyDescent="0.25">
      <c r="A25" s="7" t="s">
        <v>74</v>
      </c>
      <c r="B25" s="101">
        <f>N34</f>
        <v>35000000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</row>
    <row r="27" spans="1:23" ht="15" customHeight="1" x14ac:dyDescent="0.25">
      <c r="A27" s="89" t="s">
        <v>75</v>
      </c>
      <c r="B27" s="89"/>
      <c r="C27" s="89"/>
      <c r="D27" s="89"/>
      <c r="E27" s="89"/>
      <c r="F27" s="89" t="s">
        <v>76</v>
      </c>
      <c r="G27" s="89"/>
      <c r="H27" s="89" t="s">
        <v>77</v>
      </c>
      <c r="I27" s="89"/>
      <c r="J27" s="90" t="s">
        <v>78</v>
      </c>
      <c r="K27" s="90"/>
      <c r="L27" s="89" t="s">
        <v>79</v>
      </c>
      <c r="M27" s="89"/>
      <c r="N27" s="89" t="s">
        <v>80</v>
      </c>
      <c r="O27" s="89"/>
      <c r="P27" s="47"/>
      <c r="Q27" s="47"/>
      <c r="R27" s="47"/>
      <c r="S27" s="47"/>
      <c r="T27" s="47"/>
      <c r="U27" s="47"/>
    </row>
    <row r="28" spans="1:23" x14ac:dyDescent="0.25">
      <c r="A28" s="89"/>
      <c r="B28" s="89"/>
      <c r="C28" s="89"/>
      <c r="D28" s="89"/>
      <c r="E28" s="89"/>
      <c r="F28" s="89"/>
      <c r="G28" s="89"/>
      <c r="H28" s="89"/>
      <c r="I28" s="89"/>
      <c r="J28" s="90"/>
      <c r="K28" s="90"/>
      <c r="L28" s="89"/>
      <c r="M28" s="89"/>
      <c r="N28" s="89"/>
      <c r="O28" s="89"/>
      <c r="P28" s="47"/>
      <c r="Q28" s="47"/>
      <c r="R28" s="47"/>
      <c r="S28" s="47"/>
      <c r="T28" s="47"/>
      <c r="U28" s="47"/>
    </row>
    <row r="29" spans="1:23" x14ac:dyDescent="0.25">
      <c r="A29" s="89"/>
      <c r="B29" s="89"/>
      <c r="C29" s="89"/>
      <c r="D29" s="89"/>
      <c r="E29" s="89"/>
      <c r="F29" s="89"/>
      <c r="G29" s="89"/>
      <c r="H29" s="89"/>
      <c r="I29" s="89"/>
      <c r="J29" s="90"/>
      <c r="K29" s="90"/>
      <c r="L29" s="89"/>
      <c r="M29" s="89"/>
      <c r="N29" s="89"/>
      <c r="O29" s="89"/>
      <c r="P29" s="47"/>
      <c r="Q29" s="47"/>
      <c r="R29" s="47"/>
      <c r="S29" s="47"/>
      <c r="T29" s="47"/>
      <c r="U29" s="47"/>
    </row>
    <row r="30" spans="1:23" ht="29.1" customHeight="1" x14ac:dyDescent="0.25">
      <c r="A30" s="102" t="str">
        <f>'FORMAT KAK'!A52&amp;" "&amp;'FORMAT KAK'!A53</f>
        <v>Tahap I _ Pemeliharaan Aplikasi PPDB</v>
      </c>
      <c r="B30" s="103"/>
      <c r="C30" s="103"/>
      <c r="D30" s="103"/>
      <c r="E30" s="104"/>
      <c r="F30" s="83"/>
      <c r="G30" s="83"/>
      <c r="H30" s="79"/>
      <c r="I30" s="79"/>
      <c r="J30" s="79"/>
      <c r="K30" s="79"/>
      <c r="L30" s="79"/>
      <c r="M30" s="79"/>
      <c r="N30" s="93">
        <f>SUM(N32:O32)</f>
        <v>35000000</v>
      </c>
      <c r="O30" s="93"/>
      <c r="P30" s="48"/>
      <c r="Q30" s="48"/>
      <c r="R30" s="48"/>
      <c r="S30" s="48"/>
      <c r="T30" s="48"/>
      <c r="U30" s="48"/>
      <c r="W30" s="45">
        <f>N30</f>
        <v>35000000</v>
      </c>
    </row>
    <row r="31" spans="1:23" ht="15" customHeight="1" x14ac:dyDescent="0.25">
      <c r="A31" s="7"/>
      <c r="B31" s="94" t="s">
        <v>82</v>
      </c>
      <c r="C31" s="94"/>
      <c r="D31" s="94"/>
      <c r="E31" s="94"/>
      <c r="F31" s="79"/>
      <c r="G31" s="79"/>
      <c r="H31" s="79"/>
      <c r="I31" s="79"/>
      <c r="J31" s="79"/>
      <c r="K31" s="79"/>
      <c r="L31" s="79"/>
      <c r="M31" s="79"/>
      <c r="N31" s="93"/>
      <c r="O31" s="93"/>
      <c r="P31" s="48"/>
      <c r="Q31" s="48"/>
      <c r="R31" s="48"/>
      <c r="S31" s="48"/>
      <c r="T31" s="48"/>
      <c r="U31" s="48"/>
    </row>
    <row r="32" spans="1:23" ht="15" customHeight="1" x14ac:dyDescent="0.25">
      <c r="A32" s="4"/>
      <c r="B32" s="95" t="s">
        <v>147</v>
      </c>
      <c r="C32" s="96"/>
      <c r="D32" s="96"/>
      <c r="E32" s="97"/>
      <c r="F32" s="42">
        <v>1</v>
      </c>
      <c r="G32" s="53" t="s">
        <v>148</v>
      </c>
      <c r="H32" s="79" t="s">
        <v>81</v>
      </c>
      <c r="I32" s="79"/>
      <c r="J32" s="43">
        <v>1</v>
      </c>
      <c r="K32" s="44">
        <f>F32</f>
        <v>1</v>
      </c>
      <c r="L32" s="98">
        <v>35000000</v>
      </c>
      <c r="M32" s="99"/>
      <c r="N32" s="100">
        <f>K32*L32</f>
        <v>35000000</v>
      </c>
      <c r="O32" s="100"/>
      <c r="P32" s="49"/>
      <c r="Q32" s="49"/>
      <c r="R32" s="49"/>
      <c r="S32" s="49"/>
      <c r="T32" s="49"/>
      <c r="U32" s="49"/>
    </row>
    <row r="33" spans="1:27" x14ac:dyDescent="0.25">
      <c r="A33" s="4"/>
      <c r="B33" s="91"/>
      <c r="C33" s="91"/>
      <c r="D33" s="91"/>
      <c r="E33" s="91"/>
      <c r="F33" s="92"/>
      <c r="G33" s="92"/>
      <c r="H33" s="92"/>
      <c r="I33" s="92"/>
      <c r="J33" s="87"/>
      <c r="K33" s="87"/>
      <c r="L33" s="87"/>
      <c r="M33" s="87"/>
      <c r="N33" s="87"/>
      <c r="O33" s="87"/>
      <c r="P33" s="51"/>
      <c r="Q33" s="51"/>
      <c r="R33" s="51"/>
      <c r="S33" s="51"/>
      <c r="T33" s="51"/>
      <c r="U33" s="51"/>
      <c r="AA33">
        <v>344066400</v>
      </c>
    </row>
    <row r="34" spans="1:27" x14ac:dyDescent="0.25">
      <c r="A34" s="62" t="s">
        <v>83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88">
        <f>N32</f>
        <v>35000000</v>
      </c>
      <c r="O34" s="88"/>
      <c r="P34" s="50"/>
      <c r="Q34" s="50"/>
      <c r="R34" s="50"/>
      <c r="S34" s="50"/>
      <c r="T34" s="50"/>
      <c r="U34" s="50"/>
      <c r="W34" s="46">
        <f>SUM(W30:W32)</f>
        <v>35000000</v>
      </c>
      <c r="Y34" s="45">
        <f>AA33-N34</f>
        <v>309066400</v>
      </c>
    </row>
    <row r="37" spans="1:27" x14ac:dyDescent="0.25">
      <c r="B37" s="11" t="str">
        <f>'FORMAT KAK'!B72:D72</f>
        <v>Penanggung Jawab Kegiatan</v>
      </c>
      <c r="L37" s="14"/>
      <c r="M37" s="15" t="str">
        <f>'FORMAT KAK'!J72</f>
        <v>Pimpinan Unit Kerja</v>
      </c>
      <c r="N37" s="14"/>
    </row>
    <row r="38" spans="1:27" x14ac:dyDescent="0.25">
      <c r="B38" s="12"/>
      <c r="L38" s="16"/>
      <c r="M38" s="16"/>
      <c r="N38" s="16"/>
    </row>
    <row r="39" spans="1:27" x14ac:dyDescent="0.25">
      <c r="B39" s="12"/>
      <c r="L39" s="16"/>
      <c r="M39" s="16"/>
      <c r="N39" s="16"/>
    </row>
    <row r="40" spans="1:27" x14ac:dyDescent="0.25">
      <c r="B40" s="12"/>
      <c r="L40" s="16"/>
      <c r="M40" s="16"/>
      <c r="N40" s="16"/>
    </row>
    <row r="41" spans="1:27" x14ac:dyDescent="0.25">
      <c r="B41" s="12"/>
      <c r="L41" s="17"/>
      <c r="M41" s="17"/>
      <c r="N41" s="17"/>
      <c r="O41" s="18"/>
      <c r="P41" s="18"/>
      <c r="Q41" s="18"/>
      <c r="R41" s="18"/>
      <c r="S41" s="18"/>
      <c r="T41" s="18"/>
      <c r="U41" s="18"/>
    </row>
    <row r="42" spans="1:27" x14ac:dyDescent="0.25">
      <c r="B42" s="13" t="str">
        <f>'FORMAT KAK'!B77:D77</f>
        <v>RITA KHOTIJAH, S.Pd</v>
      </c>
      <c r="L42" s="17"/>
      <c r="M42" s="19" t="str">
        <f>'FORMAT KAK'!J77</f>
        <v>TEGUH HANDOKO, Sos.</v>
      </c>
      <c r="N42" s="17"/>
      <c r="O42" s="18"/>
      <c r="P42" s="18"/>
      <c r="Q42" s="18"/>
      <c r="R42" s="18"/>
      <c r="S42" s="18"/>
      <c r="T42" s="18"/>
      <c r="U42" s="18"/>
    </row>
    <row r="43" spans="1:27" x14ac:dyDescent="0.25">
      <c r="B43" s="12" t="str">
        <f>'FORMAT KAK'!B78:D78</f>
        <v>Pembina</v>
      </c>
      <c r="L43" s="17"/>
      <c r="M43" s="20" t="str">
        <f>'FORMAT KAK'!J78</f>
        <v>Pembina Utama Muda</v>
      </c>
      <c r="N43" s="17"/>
    </row>
    <row r="44" spans="1:27" x14ac:dyDescent="0.25">
      <c r="B44" s="12" t="str">
        <f>'FORMAT KAK'!B79:D79</f>
        <v>19680421 199412 2 004</v>
      </c>
      <c r="L44" s="16"/>
      <c r="M44" s="21" t="str">
        <f>'FORMAT KAK'!J79</f>
        <v>19710131 199003 1 001</v>
      </c>
      <c r="N44" s="16"/>
    </row>
    <row r="45" spans="1:27" x14ac:dyDescent="0.25">
      <c r="L45" s="16"/>
      <c r="M45" s="16"/>
      <c r="N45" s="16"/>
    </row>
    <row r="46" spans="1:27" x14ac:dyDescent="0.25">
      <c r="L46" s="16"/>
      <c r="M46" s="16"/>
      <c r="N46" s="16"/>
    </row>
  </sheetData>
  <mergeCells count="94">
    <mergeCell ref="B15:F15"/>
    <mergeCell ref="G15:J15"/>
    <mergeCell ref="K15:M15"/>
    <mergeCell ref="B16:F16"/>
    <mergeCell ref="G16:J16"/>
    <mergeCell ref="K16:M16"/>
    <mergeCell ref="B12:M12"/>
    <mergeCell ref="B13:F13"/>
    <mergeCell ref="G13:J13"/>
    <mergeCell ref="K13:M13"/>
    <mergeCell ref="B14:F14"/>
    <mergeCell ref="G14:J14"/>
    <mergeCell ref="K14:M14"/>
    <mergeCell ref="B10:F10"/>
    <mergeCell ref="G10:J10"/>
    <mergeCell ref="K10:M10"/>
    <mergeCell ref="B11:F11"/>
    <mergeCell ref="G11:J11"/>
    <mergeCell ref="K11:M11"/>
    <mergeCell ref="B8:F8"/>
    <mergeCell ref="G8:J8"/>
    <mergeCell ref="K8:M8"/>
    <mergeCell ref="B9:F9"/>
    <mergeCell ref="G9:J9"/>
    <mergeCell ref="K9:M9"/>
    <mergeCell ref="B5:F5"/>
    <mergeCell ref="G5:J5"/>
    <mergeCell ref="K5:M5"/>
    <mergeCell ref="B6:M6"/>
    <mergeCell ref="B7:F7"/>
    <mergeCell ref="G7:J7"/>
    <mergeCell ref="K7:M7"/>
    <mergeCell ref="B2:M2"/>
    <mergeCell ref="B3:M3"/>
    <mergeCell ref="B4:F4"/>
    <mergeCell ref="G4:J4"/>
    <mergeCell ref="K4:M4"/>
    <mergeCell ref="B23:F23"/>
    <mergeCell ref="G23:J23"/>
    <mergeCell ref="K23:M23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4:F24"/>
    <mergeCell ref="G24:J24"/>
    <mergeCell ref="K24:M24"/>
    <mergeCell ref="B25:M25"/>
    <mergeCell ref="A30:E30"/>
    <mergeCell ref="F30:G30"/>
    <mergeCell ref="H30:I30"/>
    <mergeCell ref="J30:K30"/>
    <mergeCell ref="L30:M30"/>
    <mergeCell ref="J33:K33"/>
    <mergeCell ref="L33:M33"/>
    <mergeCell ref="N30:O30"/>
    <mergeCell ref="B31:E31"/>
    <mergeCell ref="F31:G31"/>
    <mergeCell ref="H31:I31"/>
    <mergeCell ref="J31:K31"/>
    <mergeCell ref="L31:M31"/>
    <mergeCell ref="N31:O31"/>
    <mergeCell ref="B32:E32"/>
    <mergeCell ref="H32:I32"/>
    <mergeCell ref="L32:M32"/>
    <mergeCell ref="N32:O32"/>
    <mergeCell ref="N33:O33"/>
    <mergeCell ref="A34:M34"/>
    <mergeCell ref="N34:O34"/>
    <mergeCell ref="A4:A5"/>
    <mergeCell ref="A7:A11"/>
    <mergeCell ref="A13:A17"/>
    <mergeCell ref="A19:A24"/>
    <mergeCell ref="F27:G29"/>
    <mergeCell ref="H27:I29"/>
    <mergeCell ref="J27:K29"/>
    <mergeCell ref="L27:M29"/>
    <mergeCell ref="N27:O29"/>
    <mergeCell ref="A27:E29"/>
    <mergeCell ref="B33:E33"/>
    <mergeCell ref="F33:G33"/>
    <mergeCell ref="H33:I33"/>
  </mergeCells>
  <pageMargins left="1.45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 x14ac:dyDescent="0.25"/>
  <cols>
    <col min="1" max="1" width="28.85546875" customWidth="1"/>
    <col min="2" max="3" width="60.5703125" customWidth="1"/>
  </cols>
  <sheetData>
    <row r="1" spans="1:2" x14ac:dyDescent="0.25">
      <c r="A1" s="40" t="s">
        <v>84</v>
      </c>
    </row>
    <row r="3" spans="1:2" ht="15.75" x14ac:dyDescent="0.25">
      <c r="A3" s="1" t="s">
        <v>85</v>
      </c>
      <c r="B3" s="1" t="s">
        <v>86</v>
      </c>
    </row>
    <row r="4" spans="1:2" ht="15.75" x14ac:dyDescent="0.25">
      <c r="A4" s="2" t="s">
        <v>87</v>
      </c>
      <c r="B4" s="2" t="s">
        <v>88</v>
      </c>
    </row>
    <row r="5" spans="1:2" ht="15.75" x14ac:dyDescent="0.25">
      <c r="A5" s="2" t="s">
        <v>3</v>
      </c>
      <c r="B5" s="2" t="s">
        <v>89</v>
      </c>
    </row>
    <row r="6" spans="1:2" ht="31.5" x14ac:dyDescent="0.25">
      <c r="A6" s="2" t="s">
        <v>4</v>
      </c>
      <c r="B6" s="2" t="s">
        <v>90</v>
      </c>
    </row>
    <row r="7" spans="1:2" ht="15.75" x14ac:dyDescent="0.25">
      <c r="A7" s="2" t="s">
        <v>11</v>
      </c>
      <c r="B7" s="2" t="s">
        <v>91</v>
      </c>
    </row>
    <row r="8" spans="1:2" ht="15.75" x14ac:dyDescent="0.25">
      <c r="A8" s="2" t="s">
        <v>12</v>
      </c>
      <c r="B8" s="2" t="s">
        <v>92</v>
      </c>
    </row>
    <row r="9" spans="1:2" ht="15.75" x14ac:dyDescent="0.25">
      <c r="A9" s="2" t="s">
        <v>93</v>
      </c>
      <c r="B9" s="2" t="s">
        <v>94</v>
      </c>
    </row>
    <row r="10" spans="1:2" ht="15.75" x14ac:dyDescent="0.25">
      <c r="A10" s="2" t="s">
        <v>17</v>
      </c>
      <c r="B10" s="2" t="s">
        <v>95</v>
      </c>
    </row>
    <row r="11" spans="1:2" ht="15.75" x14ac:dyDescent="0.25">
      <c r="A11" s="2" t="s">
        <v>19</v>
      </c>
      <c r="B11" s="2" t="s">
        <v>96</v>
      </c>
    </row>
    <row r="12" spans="1:2" ht="15.75" x14ac:dyDescent="0.25">
      <c r="A12" s="2" t="s">
        <v>97</v>
      </c>
      <c r="B12" s="2" t="s">
        <v>98</v>
      </c>
    </row>
    <row r="13" spans="1:2" ht="47.25" x14ac:dyDescent="0.25">
      <c r="A13" s="2" t="s">
        <v>99</v>
      </c>
      <c r="B13" s="2" t="s">
        <v>100</v>
      </c>
    </row>
    <row r="14" spans="1:2" ht="31.5" x14ac:dyDescent="0.25">
      <c r="A14" s="2" t="s">
        <v>101</v>
      </c>
      <c r="B14" s="2" t="s">
        <v>102</v>
      </c>
    </row>
    <row r="15" spans="1:2" ht="15.75" x14ac:dyDescent="0.25">
      <c r="A15" s="2" t="s">
        <v>103</v>
      </c>
      <c r="B15" s="2"/>
    </row>
    <row r="16" spans="1:2" ht="31.5" x14ac:dyDescent="0.25">
      <c r="A16" s="41" t="s">
        <v>104</v>
      </c>
      <c r="B16" s="2" t="s">
        <v>105</v>
      </c>
    </row>
    <row r="17" spans="1:3" ht="31.5" x14ac:dyDescent="0.25">
      <c r="A17" s="41" t="s">
        <v>106</v>
      </c>
      <c r="B17" s="2" t="s">
        <v>107</v>
      </c>
    </row>
    <row r="18" spans="1:3" ht="31.5" x14ac:dyDescent="0.25">
      <c r="A18" s="2" t="s">
        <v>108</v>
      </c>
      <c r="B18" s="2" t="s">
        <v>109</v>
      </c>
    </row>
    <row r="19" spans="1:3" ht="31.5" x14ac:dyDescent="0.25">
      <c r="A19" s="2" t="s">
        <v>110</v>
      </c>
      <c r="B19" s="2" t="s">
        <v>111</v>
      </c>
    </row>
    <row r="20" spans="1:3" ht="63" x14ac:dyDescent="0.25">
      <c r="A20" s="2" t="s">
        <v>112</v>
      </c>
      <c r="B20" s="2" t="s">
        <v>113</v>
      </c>
    </row>
    <row r="21" spans="1:3" ht="31.5" x14ac:dyDescent="0.25">
      <c r="A21" s="2"/>
      <c r="B21" s="2" t="s">
        <v>114</v>
      </c>
    </row>
    <row r="22" spans="1:3" ht="31.5" x14ac:dyDescent="0.25">
      <c r="A22" s="2"/>
      <c r="B22" s="2" t="s">
        <v>115</v>
      </c>
    </row>
    <row r="23" spans="1:3" ht="31.5" x14ac:dyDescent="0.25">
      <c r="A23" s="2" t="s">
        <v>61</v>
      </c>
      <c r="B23" s="2" t="s">
        <v>116</v>
      </c>
    </row>
    <row r="24" spans="1:3" ht="31.5" x14ac:dyDescent="0.25">
      <c r="A24" s="2" t="s">
        <v>117</v>
      </c>
      <c r="B24" s="2" t="s">
        <v>118</v>
      </c>
    </row>
    <row r="25" spans="1:3" ht="31.5" x14ac:dyDescent="0.25">
      <c r="A25" s="2" t="s">
        <v>119</v>
      </c>
      <c r="B25" s="2" t="s">
        <v>120</v>
      </c>
    </row>
    <row r="26" spans="1:3" ht="15.75" x14ac:dyDescent="0.25">
      <c r="A26" s="2" t="s">
        <v>121</v>
      </c>
      <c r="B26" s="2" t="s">
        <v>122</v>
      </c>
    </row>
    <row r="27" spans="1:3" ht="31.5" x14ac:dyDescent="0.25">
      <c r="A27" s="2" t="s">
        <v>123</v>
      </c>
      <c r="B27" s="2" t="s">
        <v>124</v>
      </c>
    </row>
    <row r="29" spans="1:3" x14ac:dyDescent="0.25">
      <c r="A29" s="40" t="s">
        <v>125</v>
      </c>
    </row>
    <row r="30" spans="1:3" ht="15.75" x14ac:dyDescent="0.25">
      <c r="A30" s="3"/>
    </row>
    <row r="31" spans="1:3" ht="15.75" x14ac:dyDescent="0.25">
      <c r="A31" s="2" t="s">
        <v>126</v>
      </c>
      <c r="B31" s="2" t="s">
        <v>75</v>
      </c>
      <c r="C31" s="2" t="s">
        <v>127</v>
      </c>
    </row>
    <row r="32" spans="1:3" ht="15.75" x14ac:dyDescent="0.25">
      <c r="A32" s="2" t="s">
        <v>128</v>
      </c>
      <c r="B32" s="2" t="s">
        <v>129</v>
      </c>
      <c r="C32" s="2" t="s">
        <v>130</v>
      </c>
    </row>
    <row r="33" spans="1:3" ht="15.75" x14ac:dyDescent="0.25">
      <c r="A33" s="2" t="s">
        <v>131</v>
      </c>
      <c r="B33" s="2" t="s">
        <v>132</v>
      </c>
      <c r="C33" s="2" t="s">
        <v>133</v>
      </c>
    </row>
    <row r="34" spans="1:3" ht="31.5" x14ac:dyDescent="0.25">
      <c r="A34" s="2" t="s">
        <v>134</v>
      </c>
      <c r="B34" s="2" t="s">
        <v>135</v>
      </c>
      <c r="C34" s="2" t="s">
        <v>136</v>
      </c>
    </row>
    <row r="35" spans="1:3" ht="31.5" x14ac:dyDescent="0.25">
      <c r="A35" s="2" t="s">
        <v>137</v>
      </c>
      <c r="B35" s="2" t="s">
        <v>79</v>
      </c>
      <c r="C35" s="2" t="s">
        <v>138</v>
      </c>
    </row>
    <row r="36" spans="1:3" ht="31.5" x14ac:dyDescent="0.25">
      <c r="A36" s="2" t="s">
        <v>139</v>
      </c>
      <c r="B36" s="2" t="s">
        <v>80</v>
      </c>
      <c r="C36" s="2" t="s">
        <v>140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2023-06-27T04:31:02Z</cp:lastPrinted>
  <dcterms:created xsi:type="dcterms:W3CDTF">2022-07-26T06:46:00Z</dcterms:created>
  <dcterms:modified xsi:type="dcterms:W3CDTF">2023-06-27T04:33:38Z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